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8_{23C398C2-DAA7-4FD3-9290-D0708FF1E6E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MIXING EQUATIONS" sheetId="5" r:id="rId1"/>
  </sheets>
  <calcPr calcId="191029"/>
</workbook>
</file>

<file path=xl/calcChain.xml><?xml version="1.0" encoding="utf-8"?>
<calcChain xmlns="http://schemas.openxmlformats.org/spreadsheetml/2006/main">
  <c r="M55" i="5" l="1"/>
  <c r="K53" i="5"/>
  <c r="K56" i="5"/>
  <c r="N53" i="5"/>
  <c r="M53" i="5" s="1"/>
  <c r="N54" i="5"/>
  <c r="M54" i="5" s="1"/>
  <c r="N55" i="5"/>
  <c r="N56" i="5"/>
  <c r="M56" i="5" s="1"/>
  <c r="N57" i="5"/>
  <c r="M57" i="5" s="1"/>
  <c r="N58" i="5"/>
  <c r="M58" i="5" s="1"/>
  <c r="N59" i="5"/>
  <c r="M59" i="5" s="1"/>
  <c r="N60" i="5"/>
  <c r="M60" i="5" s="1"/>
  <c r="N61" i="5"/>
  <c r="M61" i="5" s="1"/>
  <c r="N62" i="5"/>
  <c r="M62" i="5" s="1"/>
  <c r="N52" i="5"/>
  <c r="M52" i="5" s="1"/>
  <c r="L53" i="5"/>
  <c r="L54" i="5"/>
  <c r="K54" i="5" s="1"/>
  <c r="L55" i="5"/>
  <c r="K55" i="5" s="1"/>
  <c r="L56" i="5"/>
  <c r="L57" i="5"/>
  <c r="K57" i="5" s="1"/>
  <c r="L58" i="5"/>
  <c r="K58" i="5" s="1"/>
  <c r="L59" i="5"/>
  <c r="K59" i="5" s="1"/>
  <c r="L60" i="5"/>
  <c r="K60" i="5" s="1"/>
  <c r="L61" i="5"/>
  <c r="K61" i="5" s="1"/>
  <c r="L62" i="5"/>
  <c r="K62" i="5" s="1"/>
  <c r="L52" i="5"/>
  <c r="K52" i="5" s="1"/>
  <c r="I62" i="5"/>
  <c r="I61" i="5"/>
  <c r="I60" i="5"/>
  <c r="I59" i="5"/>
  <c r="I58" i="5"/>
  <c r="I57" i="5"/>
  <c r="I56" i="5"/>
  <c r="I55" i="5"/>
  <c r="I54" i="5"/>
  <c r="I53" i="5"/>
  <c r="I20" i="5" l="1"/>
  <c r="I19" i="5"/>
  <c r="I18" i="5"/>
  <c r="I17" i="5"/>
  <c r="I16" i="5"/>
  <c r="I15" i="5"/>
  <c r="I14" i="5"/>
  <c r="I13" i="5"/>
  <c r="I12" i="5"/>
  <c r="I11" i="5"/>
  <c r="A62" i="5"/>
  <c r="A61" i="5"/>
  <c r="A60" i="5"/>
  <c r="A59" i="5"/>
  <c r="A58" i="5"/>
  <c r="A57" i="5"/>
  <c r="A56" i="5"/>
  <c r="A55" i="5"/>
  <c r="A54" i="5"/>
  <c r="A53" i="5"/>
  <c r="I41" i="5"/>
  <c r="I40" i="5"/>
  <c r="I39" i="5"/>
  <c r="I38" i="5"/>
  <c r="I37" i="5"/>
  <c r="I36" i="5"/>
  <c r="I35" i="5"/>
  <c r="I34" i="5"/>
  <c r="I33" i="5"/>
  <c r="I32" i="5"/>
  <c r="F32" i="5" l="1"/>
  <c r="E32" i="5" s="1"/>
  <c r="F33" i="5"/>
  <c r="E33" i="5" s="1"/>
  <c r="F34" i="5"/>
  <c r="E34" i="5" s="1"/>
  <c r="F35" i="5"/>
  <c r="E35" i="5" s="1"/>
  <c r="F36" i="5"/>
  <c r="E36" i="5" s="1"/>
  <c r="F37" i="5"/>
  <c r="E37" i="5" s="1"/>
  <c r="F38" i="5"/>
  <c r="E38" i="5" s="1"/>
  <c r="F39" i="5"/>
  <c r="E39" i="5" s="1"/>
  <c r="F40" i="5"/>
  <c r="E40" i="5" s="1"/>
  <c r="F41" i="5"/>
  <c r="E41" i="5" s="1"/>
  <c r="F31" i="5"/>
  <c r="E31" i="5" s="1"/>
  <c r="D32" i="5"/>
  <c r="C32" i="5" s="1"/>
  <c r="D33" i="5"/>
  <c r="C33" i="5" s="1"/>
  <c r="D34" i="5"/>
  <c r="C34" i="5" s="1"/>
  <c r="D35" i="5"/>
  <c r="C35" i="5" s="1"/>
  <c r="D36" i="5"/>
  <c r="C36" i="5" s="1"/>
  <c r="D37" i="5"/>
  <c r="C37" i="5" s="1"/>
  <c r="D38" i="5"/>
  <c r="C38" i="5" s="1"/>
  <c r="D39" i="5"/>
  <c r="C39" i="5" s="1"/>
  <c r="D40" i="5"/>
  <c r="C40" i="5" s="1"/>
  <c r="D41" i="5"/>
  <c r="C41" i="5" s="1"/>
  <c r="D31" i="5"/>
  <c r="C31" i="5" s="1"/>
  <c r="F11" i="5"/>
  <c r="E11" i="5" s="1"/>
  <c r="F12" i="5"/>
  <c r="E12" i="5" s="1"/>
  <c r="F13" i="5"/>
  <c r="E13" i="5" s="1"/>
  <c r="F14" i="5"/>
  <c r="E14" i="5" s="1"/>
  <c r="F15" i="5"/>
  <c r="E15" i="5" s="1"/>
  <c r="F16" i="5"/>
  <c r="E16" i="5" s="1"/>
  <c r="F17" i="5"/>
  <c r="E17" i="5" s="1"/>
  <c r="F18" i="5"/>
  <c r="E18" i="5" s="1"/>
  <c r="F19" i="5"/>
  <c r="E19" i="5" s="1"/>
  <c r="F20" i="5"/>
  <c r="E20" i="5" s="1"/>
  <c r="F10" i="5"/>
  <c r="E10" i="5" s="1"/>
  <c r="F53" i="5"/>
  <c r="E53" i="5" s="1"/>
  <c r="F54" i="5"/>
  <c r="E54" i="5" s="1"/>
  <c r="F55" i="5"/>
  <c r="E55" i="5" s="1"/>
  <c r="F56" i="5"/>
  <c r="E56" i="5" s="1"/>
  <c r="F57" i="5"/>
  <c r="E57" i="5" s="1"/>
  <c r="F58" i="5"/>
  <c r="E58" i="5" s="1"/>
  <c r="F59" i="5"/>
  <c r="E59" i="5" s="1"/>
  <c r="F60" i="5"/>
  <c r="E60" i="5" s="1"/>
  <c r="F61" i="5"/>
  <c r="E61" i="5" s="1"/>
  <c r="F62" i="5"/>
  <c r="E62" i="5" s="1"/>
  <c r="F52" i="5"/>
  <c r="E52" i="5" s="1"/>
  <c r="D53" i="5"/>
  <c r="C53" i="5" s="1"/>
  <c r="D54" i="5"/>
  <c r="C54" i="5" s="1"/>
  <c r="D55" i="5"/>
  <c r="C55" i="5" s="1"/>
  <c r="D56" i="5"/>
  <c r="C56" i="5" s="1"/>
  <c r="D57" i="5"/>
  <c r="C57" i="5" s="1"/>
  <c r="D58" i="5"/>
  <c r="C58" i="5" s="1"/>
  <c r="D59" i="5"/>
  <c r="C59" i="5" s="1"/>
  <c r="D60" i="5"/>
  <c r="C60" i="5" s="1"/>
  <c r="D61" i="5"/>
  <c r="C61" i="5" s="1"/>
  <c r="D62" i="5"/>
  <c r="C62" i="5" s="1"/>
  <c r="D52" i="5"/>
  <c r="C52" i="5" s="1"/>
  <c r="N32" i="5"/>
  <c r="M32" i="5" s="1"/>
  <c r="N33" i="5"/>
  <c r="M33" i="5" s="1"/>
  <c r="N34" i="5"/>
  <c r="M34" i="5" s="1"/>
  <c r="N35" i="5"/>
  <c r="M35" i="5" s="1"/>
  <c r="N36" i="5"/>
  <c r="M36" i="5" s="1"/>
  <c r="N37" i="5"/>
  <c r="M37" i="5" s="1"/>
  <c r="N38" i="5"/>
  <c r="M38" i="5" s="1"/>
  <c r="N39" i="5"/>
  <c r="M39" i="5" s="1"/>
  <c r="N40" i="5"/>
  <c r="M40" i="5" s="1"/>
  <c r="N41" i="5"/>
  <c r="M41" i="5" s="1"/>
  <c r="N31" i="5"/>
  <c r="M31" i="5" s="1"/>
  <c r="L32" i="5"/>
  <c r="K32" i="5" s="1"/>
  <c r="L33" i="5"/>
  <c r="K33" i="5" s="1"/>
  <c r="L34" i="5"/>
  <c r="K34" i="5" s="1"/>
  <c r="L35" i="5"/>
  <c r="K35" i="5" s="1"/>
  <c r="L36" i="5"/>
  <c r="K36" i="5" s="1"/>
  <c r="L37" i="5"/>
  <c r="K37" i="5" s="1"/>
  <c r="L38" i="5"/>
  <c r="K38" i="5" s="1"/>
  <c r="L39" i="5"/>
  <c r="K39" i="5" s="1"/>
  <c r="L40" i="5"/>
  <c r="K40" i="5" s="1"/>
  <c r="L41" i="5"/>
  <c r="K41" i="5" s="1"/>
  <c r="L31" i="5"/>
  <c r="K31" i="5" s="1"/>
  <c r="N11" i="5"/>
  <c r="M11" i="5" s="1"/>
  <c r="N12" i="5"/>
  <c r="M12" i="5" s="1"/>
  <c r="N13" i="5"/>
  <c r="M13" i="5" s="1"/>
  <c r="N14" i="5"/>
  <c r="M14" i="5" s="1"/>
  <c r="N15" i="5"/>
  <c r="M15" i="5" s="1"/>
  <c r="N16" i="5"/>
  <c r="M16" i="5" s="1"/>
  <c r="N17" i="5"/>
  <c r="M17" i="5" s="1"/>
  <c r="N18" i="5"/>
  <c r="M18" i="5" s="1"/>
  <c r="N19" i="5"/>
  <c r="M19" i="5" s="1"/>
  <c r="N20" i="5"/>
  <c r="M20" i="5" s="1"/>
  <c r="N10" i="5"/>
  <c r="M10" i="5" s="1"/>
  <c r="L10" i="5"/>
  <c r="K10" i="5" s="1"/>
  <c r="L11" i="5"/>
  <c r="L12" i="5"/>
  <c r="L13" i="5"/>
  <c r="L14" i="5"/>
  <c r="L15" i="5"/>
  <c r="L16" i="5"/>
  <c r="L17" i="5"/>
  <c r="L18" i="5"/>
  <c r="L19" i="5"/>
  <c r="L20" i="5"/>
  <c r="K11" i="5" l="1"/>
  <c r="K12" i="5"/>
  <c r="K13" i="5"/>
  <c r="K14" i="5"/>
  <c r="K15" i="5"/>
  <c r="K16" i="5"/>
  <c r="K17" i="5"/>
  <c r="K18" i="5"/>
  <c r="K19" i="5"/>
  <c r="K20" i="5"/>
  <c r="D11" i="5"/>
  <c r="C11" i="5" s="1"/>
  <c r="D12" i="5"/>
  <c r="C12" i="5" s="1"/>
  <c r="D13" i="5"/>
  <c r="C13" i="5" s="1"/>
  <c r="D14" i="5"/>
  <c r="C14" i="5" s="1"/>
  <c r="D15" i="5"/>
  <c r="C15" i="5" s="1"/>
  <c r="D16" i="5"/>
  <c r="C16" i="5" s="1"/>
  <c r="D17" i="5"/>
  <c r="C17" i="5" s="1"/>
  <c r="D18" i="5"/>
  <c r="C18" i="5" s="1"/>
  <c r="D19" i="5"/>
  <c r="C19" i="5" s="1"/>
  <c r="D20" i="5"/>
  <c r="C20" i="5" s="1"/>
  <c r="D10" i="5"/>
  <c r="C10" i="5" s="1"/>
  <c r="A20" i="5"/>
  <c r="A41" i="5"/>
  <c r="A19" i="5"/>
  <c r="A40" i="5"/>
  <c r="A18" i="5"/>
  <c r="A39" i="5"/>
  <c r="A17" i="5"/>
  <c r="A38" i="5"/>
  <c r="A16" i="5"/>
  <c r="A37" i="5"/>
  <c r="A15" i="5"/>
  <c r="A36" i="5"/>
  <c r="A14" i="5"/>
  <c r="A35" i="5"/>
  <c r="A13" i="5"/>
  <c r="A34" i="5"/>
  <c r="A12" i="5"/>
  <c r="A33" i="5"/>
  <c r="A11" i="5"/>
  <c r="A32" i="5"/>
</calcChain>
</file>

<file path=xl/sharedStrings.xml><?xml version="1.0" encoding="utf-8"?>
<sst xmlns="http://schemas.openxmlformats.org/spreadsheetml/2006/main" count="49" uniqueCount="14">
  <si>
    <t>Epsilon Nd</t>
  </si>
  <si>
    <t>Nd [PPM]</t>
  </si>
  <si>
    <t>Sr [PPM]</t>
  </si>
  <si>
    <t>87Sr/86Sr</t>
  </si>
  <si>
    <t xml:space="preserve">Sr [PPM] </t>
  </si>
  <si>
    <t>Fractions</t>
  </si>
  <si>
    <t>Percentage</t>
  </si>
  <si>
    <t xml:space="preserve">Rhenish Massif (MEAN) </t>
  </si>
  <si>
    <t>Periglacial Slope Deposits</t>
  </si>
  <si>
    <t xml:space="preserve">TWO SOURCE MIXING </t>
  </si>
  <si>
    <t>Odenwald (MEAN)</t>
  </si>
  <si>
    <t>Eifel (Laacher See Tephra)</t>
  </si>
  <si>
    <t>Rhine (MEAN)</t>
  </si>
  <si>
    <t xml:space="preserve">Siebengebirge/Westerwald (MEAN)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</si>
</sst>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00"/>
    <numFmt numFmtId="165" formatCode="0.000"/>
    <numFmt numFmtId="166" formatCode="0.000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0" fillId="0" borderId="0"/>
    <xf numFmtId="0" fontId="21" fillId="0" borderId="0"/>
    <xf numFmtId="0" fontId="22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23" fillId="4" borderId="0" applyNumberFormat="0" applyBorder="0" applyAlignment="0" applyProtection="0"/>
    <xf numFmtId="43" fontId="19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/>
    <xf numFmtId="165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0" xfId="0" applyFont="1" applyBorder="1"/>
    <xf numFmtId="0" fontId="25" fillId="0" borderId="10" xfId="0" applyFont="1" applyBorder="1" applyAlignment="1">
      <alignment horizontal="center" vertical="center"/>
    </xf>
    <xf numFmtId="165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165" fontId="25" fillId="0" borderId="10" xfId="0" applyNumberFormat="1" applyFont="1" applyBorder="1" applyAlignment="1">
      <alignment horizontal="center" vertical="center"/>
    </xf>
    <xf numFmtId="166" fontId="25" fillId="0" borderId="10" xfId="0" applyNumberFormat="1" applyFont="1" applyBorder="1" applyAlignment="1">
      <alignment horizontal="center" vertical="center"/>
    </xf>
    <xf numFmtId="0" fontId="28" fillId="0" borderId="10" xfId="0" applyFont="1" applyBorder="1"/>
    <xf numFmtId="2" fontId="25" fillId="0" borderId="10" xfId="0" applyNumberFormat="1" applyFont="1" applyBorder="1"/>
    <xf numFmtId="2" fontId="25" fillId="0" borderId="10" xfId="0" applyNumberFormat="1" applyFont="1" applyBorder="1" applyAlignment="1">
      <alignment horizontal="center" vertical="center"/>
    </xf>
    <xf numFmtId="2" fontId="26" fillId="0" borderId="0" xfId="0" applyNumberFormat="1" applyFont="1" applyAlignment="1">
      <alignment horizontal="right" vertical="center"/>
    </xf>
    <xf numFmtId="2" fontId="26" fillId="0" borderId="0" xfId="0" applyNumberFormat="1" applyFont="1" applyAlignment="1">
      <alignment horizontal="center"/>
    </xf>
    <xf numFmtId="0" fontId="26" fillId="0" borderId="10" xfId="0" applyFont="1" applyBorder="1"/>
    <xf numFmtId="165" fontId="25" fillId="0" borderId="0" xfId="0" applyNumberFormat="1" applyFont="1" applyAlignment="1">
      <alignment horizontal="center" vertical="center"/>
    </xf>
    <xf numFmtId="2" fontId="26" fillId="0" borderId="0" xfId="0" applyNumberFormat="1" applyFont="1"/>
    <xf numFmtId="2" fontId="25" fillId="0" borderId="0" xfId="0" applyNumberFormat="1" applyFont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59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60% - Accent1 2" xfId="49" xr:uid="{00000000-0005-0000-0000-000012000000}"/>
    <cellStyle name="60% - Accent2 2" xfId="50" xr:uid="{00000000-0005-0000-0000-000013000000}"/>
    <cellStyle name="60% - Accent3 2" xfId="51" xr:uid="{00000000-0005-0000-0000-000014000000}"/>
    <cellStyle name="60% - Accent4 2" xfId="52" xr:uid="{00000000-0005-0000-0000-000015000000}"/>
    <cellStyle name="60% - Accent5 2" xfId="53" xr:uid="{00000000-0005-0000-0000-000016000000}"/>
    <cellStyle name="60% - Accent6 2" xfId="54" xr:uid="{00000000-0005-0000-0000-000017000000}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Comma 2" xfId="48" xr:uid="{00000000-0005-0000-0000-000020000000}"/>
    <cellStyle name="Comma 2 2" xfId="58" xr:uid="{00000000-0005-0000-0000-000021000000}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eutral 2" xfId="47" xr:uid="{00000000-0005-0000-0000-000027000000}"/>
    <cellStyle name="Normal 2" xfId="1" xr:uid="{00000000-0005-0000-0000-000028000000}"/>
    <cellStyle name="Normal 3" xfId="43" xr:uid="{00000000-0005-0000-0000-000029000000}"/>
    <cellStyle name="Normal 4" xfId="42" xr:uid="{00000000-0005-0000-0000-00002A000000}"/>
    <cellStyle name="Normal 4 2" xfId="56" xr:uid="{00000000-0005-0000-0000-00002B000000}"/>
    <cellStyle name="Normal 6" xfId="44" xr:uid="{00000000-0005-0000-0000-00002C000000}"/>
    <cellStyle name="Notiz" xfId="15" builtinId="10" customBuiltin="1"/>
    <cellStyle name="Percent 2" xfId="46" xr:uid="{00000000-0005-0000-0000-00002E000000}"/>
    <cellStyle name="Percent 2 2" xfId="57" xr:uid="{00000000-0005-0000-0000-00002F000000}"/>
    <cellStyle name="Schlecht" xfId="7" builtinId="27" customBuiltin="1"/>
    <cellStyle name="Standard" xfId="0" builtinId="0"/>
    <cellStyle name="Title 2" xfId="45" xr:uid="{00000000-0005-0000-0000-000032000000}"/>
    <cellStyle name="Title 2 2" xfId="55" xr:uid="{00000000-0005-0000-0000-000033000000}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2"/>
  <sheetViews>
    <sheetView tabSelected="1" zoomScale="73" zoomScaleNormal="73" workbookViewId="0">
      <selection activeCell="D34" sqref="D34"/>
    </sheetView>
  </sheetViews>
  <sheetFormatPr baseColWidth="10" defaultColWidth="11.453125" defaultRowHeight="14" x14ac:dyDescent="0.3"/>
  <cols>
    <col min="1" max="1" width="11.453125" style="1"/>
    <col min="2" max="2" width="29.1796875" style="1" customWidth="1"/>
    <col min="3" max="7" width="11.453125" style="1"/>
    <col min="8" max="8" width="25.1796875" style="1" customWidth="1"/>
    <col min="9" max="9" width="23" style="1" customWidth="1"/>
    <col min="10" max="10" width="36.453125" style="1" customWidth="1"/>
    <col min="11" max="15" width="11.453125" style="1"/>
    <col min="16" max="16" width="24.1796875" style="1" customWidth="1"/>
    <col min="17" max="22" width="11.453125" style="1"/>
    <col min="23" max="23" width="23.453125" style="1" customWidth="1"/>
    <col min="24" max="29" width="11.453125" style="1"/>
    <col min="30" max="30" width="19.7265625" style="1" customWidth="1"/>
    <col min="31" max="44" width="11.453125" style="1"/>
    <col min="45" max="45" width="18.1796875" style="1" customWidth="1"/>
    <col min="46" max="46" width="20.1796875" style="1" customWidth="1"/>
    <col min="47" max="52" width="11.453125" style="1"/>
    <col min="53" max="53" width="21.54296875" style="1" customWidth="1"/>
    <col min="54" max="16384" width="11.453125" style="1"/>
  </cols>
  <sheetData>
    <row r="1" spans="1:60" x14ac:dyDescent="0.3">
      <c r="Q1" s="2"/>
      <c r="R1" s="2"/>
      <c r="BB1" s="3"/>
      <c r="BC1" s="3"/>
      <c r="BD1" s="3"/>
      <c r="BE1" s="2"/>
      <c r="BF1" s="2"/>
      <c r="BG1" s="4"/>
      <c r="BH1" s="5"/>
    </row>
    <row r="2" spans="1:60" ht="22.5" x14ac:dyDescent="0.3">
      <c r="A2" s="23" t="s">
        <v>9</v>
      </c>
      <c r="B2" s="23"/>
      <c r="C2" s="23"/>
      <c r="D2" s="23"/>
      <c r="E2" s="23"/>
      <c r="F2" s="23"/>
    </row>
    <row r="3" spans="1:60" x14ac:dyDescent="0.3">
      <c r="B3" s="6"/>
      <c r="C3" s="6"/>
      <c r="D3" s="6"/>
      <c r="E3" s="6"/>
      <c r="F3" s="6"/>
    </row>
    <row r="4" spans="1:60" x14ac:dyDescent="0.3">
      <c r="A4" s="7"/>
      <c r="B4" s="8"/>
      <c r="C4" s="9" t="s">
        <v>3</v>
      </c>
      <c r="D4" s="10" t="s">
        <v>2</v>
      </c>
      <c r="E4" s="10" t="s">
        <v>0</v>
      </c>
      <c r="F4" s="10" t="s">
        <v>1</v>
      </c>
      <c r="I4" s="7"/>
      <c r="J4" s="7"/>
      <c r="K4" s="11" t="s">
        <v>3</v>
      </c>
      <c r="L4" s="8" t="s">
        <v>4</v>
      </c>
      <c r="M4" s="12" t="s">
        <v>0</v>
      </c>
      <c r="N4" s="8" t="s">
        <v>1</v>
      </c>
      <c r="AU4" s="4"/>
      <c r="AV4" s="2"/>
      <c r="AW4" s="2"/>
      <c r="AX4" s="2"/>
      <c r="BC4" s="4"/>
      <c r="BD4" s="2"/>
      <c r="BE4" s="2"/>
      <c r="BF4" s="2"/>
    </row>
    <row r="5" spans="1:60" x14ac:dyDescent="0.3">
      <c r="A5" s="13"/>
      <c r="B5" s="10" t="s">
        <v>12</v>
      </c>
      <c r="C5" s="11">
        <v>0.71966699999999995</v>
      </c>
      <c r="D5" s="14">
        <v>194.65359477124184</v>
      </c>
      <c r="E5" s="15">
        <v>-9.32</v>
      </c>
      <c r="F5" s="8">
        <v>11.11</v>
      </c>
      <c r="I5" s="7"/>
      <c r="J5" s="10" t="s">
        <v>12</v>
      </c>
      <c r="K5" s="11">
        <v>0.71966699999999995</v>
      </c>
      <c r="L5" s="14">
        <v>194.65359477124184</v>
      </c>
      <c r="M5" s="15">
        <v>-9.32</v>
      </c>
      <c r="N5" s="8">
        <v>11.11</v>
      </c>
      <c r="AT5" s="2"/>
      <c r="AU5" s="4"/>
      <c r="AV5" s="2"/>
      <c r="AW5" s="16"/>
      <c r="AX5" s="2"/>
      <c r="BB5" s="2"/>
      <c r="BC5" s="4"/>
      <c r="BD5" s="2"/>
      <c r="BE5" s="17"/>
      <c r="BF5" s="2"/>
    </row>
    <row r="6" spans="1:60" x14ac:dyDescent="0.3">
      <c r="A6" s="7"/>
      <c r="B6" s="10" t="s">
        <v>7</v>
      </c>
      <c r="C6" s="11">
        <v>0.74066599999999994</v>
      </c>
      <c r="D6" s="8">
        <v>98</v>
      </c>
      <c r="E6" s="15">
        <v>-13.369668264936019</v>
      </c>
      <c r="F6" s="8">
        <v>44.387999999999998</v>
      </c>
      <c r="I6" s="7"/>
      <c r="J6" s="18" t="s">
        <v>8</v>
      </c>
      <c r="K6" s="7">
        <v>0.73640666666666676</v>
      </c>
      <c r="L6" s="7">
        <v>110</v>
      </c>
      <c r="M6" s="8">
        <v>-13.901947703187645</v>
      </c>
      <c r="N6" s="8">
        <v>44.643333333333338</v>
      </c>
      <c r="AT6" s="2"/>
      <c r="AU6" s="19"/>
      <c r="AV6" s="20"/>
      <c r="AW6" s="21"/>
      <c r="AX6" s="6"/>
      <c r="BB6" s="2"/>
      <c r="BD6" s="6"/>
      <c r="BE6" s="21"/>
      <c r="BF6" s="6"/>
    </row>
    <row r="7" spans="1:60" x14ac:dyDescent="0.3">
      <c r="A7" s="7"/>
      <c r="B7" s="8"/>
      <c r="C7" s="8"/>
      <c r="D7" s="8"/>
      <c r="E7" s="8"/>
      <c r="F7" s="8"/>
      <c r="I7" s="7"/>
      <c r="J7" s="7"/>
      <c r="K7" s="7"/>
      <c r="L7" s="7"/>
      <c r="M7" s="7"/>
      <c r="N7" s="7"/>
    </row>
    <row r="8" spans="1:60" x14ac:dyDescent="0.3">
      <c r="A8" s="8"/>
      <c r="B8" s="8"/>
      <c r="C8" s="9"/>
      <c r="D8" s="10"/>
      <c r="E8" s="10"/>
      <c r="F8" s="10"/>
      <c r="I8" s="7"/>
      <c r="J8" s="7"/>
      <c r="K8" s="7"/>
      <c r="L8" s="7"/>
      <c r="M8" s="7"/>
      <c r="N8" s="7"/>
    </row>
    <row r="9" spans="1:60" x14ac:dyDescent="0.3">
      <c r="A9" s="8" t="s">
        <v>6</v>
      </c>
      <c r="B9" s="8" t="s">
        <v>5</v>
      </c>
      <c r="C9" s="8"/>
      <c r="D9" s="8"/>
      <c r="E9" s="8"/>
      <c r="F9" s="8"/>
      <c r="I9" s="8" t="s">
        <v>6</v>
      </c>
      <c r="J9" s="8" t="s">
        <v>5</v>
      </c>
      <c r="K9" s="8"/>
      <c r="L9" s="8"/>
      <c r="M9" s="8"/>
      <c r="N9" s="8"/>
      <c r="AS9" s="6"/>
      <c r="AT9" s="6"/>
      <c r="AU9" s="6"/>
      <c r="AV9" s="6"/>
      <c r="AW9" s="6"/>
      <c r="AX9" s="6"/>
      <c r="BA9" s="6"/>
      <c r="BB9" s="6"/>
      <c r="BC9" s="6"/>
      <c r="BD9" s="6"/>
      <c r="BE9" s="6"/>
      <c r="BF9" s="6"/>
    </row>
    <row r="10" spans="1:60" x14ac:dyDescent="0.3">
      <c r="A10" s="8">
        <v>0</v>
      </c>
      <c r="B10" s="8">
        <v>0</v>
      </c>
      <c r="C10" s="11">
        <f>(($C$5*$D$5*B10)+($C$6*$D$6*(1-B10)))/D10</f>
        <v>0.74066600000000005</v>
      </c>
      <c r="D10" s="8">
        <f>($D$5*B10)+($D$6*(1-B10))</f>
        <v>98</v>
      </c>
      <c r="E10" s="11">
        <f>(($E$5*$F$5*B10)+($E$6*$F$6*(1-B10)))/F10</f>
        <v>-13.369668264936019</v>
      </c>
      <c r="F10" s="8">
        <f>($F$5*B10)+($F$6*(1-B10))</f>
        <v>44.387999999999998</v>
      </c>
      <c r="I10" s="8">
        <v>0</v>
      </c>
      <c r="J10" s="8">
        <v>0</v>
      </c>
      <c r="K10" s="11">
        <f t="shared" ref="K10:K20" si="0">(($K$5*$L$5*J10)+($K$6*$L$6*(1-J10)))/L10</f>
        <v>0.73640666666666676</v>
      </c>
      <c r="L10" s="8">
        <f t="shared" ref="L10:L20" si="1">($L$5*J10)+($L$6*(1-J10))</f>
        <v>110</v>
      </c>
      <c r="M10" s="11">
        <f t="shared" ref="M10:M20" si="2">(($M$5*$N$5*J10)+($M$6*$N$6*(1-J10)))/N10</f>
        <v>-13.901947703187643</v>
      </c>
      <c r="N10" s="8">
        <f t="shared" ref="N10:N20" si="3">($N$5*J10)+($N$6*(1-J10))</f>
        <v>44.643333333333338</v>
      </c>
      <c r="AS10" s="6"/>
      <c r="AT10" s="2"/>
      <c r="AU10" s="19"/>
      <c r="AV10" s="6"/>
      <c r="AW10" s="19"/>
      <c r="AX10" s="6"/>
      <c r="BA10" s="6"/>
      <c r="BB10" s="2"/>
      <c r="BC10" s="19"/>
      <c r="BD10" s="6"/>
      <c r="BE10" s="19"/>
      <c r="BF10" s="6"/>
    </row>
    <row r="11" spans="1:60" x14ac:dyDescent="0.3">
      <c r="A11" s="8">
        <f>B11*100</f>
        <v>10</v>
      </c>
      <c r="B11" s="8">
        <v>0.1</v>
      </c>
      <c r="C11" s="11">
        <f t="shared" ref="C11:C20" si="4">(($C$5*$D$5*B11)+($C$6*$D$6*(1-B11)))/D11</f>
        <v>0.73686948563692878</v>
      </c>
      <c r="D11" s="8">
        <f t="shared" ref="D11:D20" si="5">($D$5*B11)+($D$6*(1-B11))</f>
        <v>107.66535947712418</v>
      </c>
      <c r="E11" s="11">
        <f t="shared" ref="E11:E20" si="6">(($E$5*$F$5*B11)+($E$6*$F$6*(1-B11)))/F11</f>
        <v>-13.260093020725227</v>
      </c>
      <c r="F11" s="8">
        <f t="shared" ref="F11:F20" si="7">($F$5*B11)+($F$6*(1-B11))</f>
        <v>41.060199999999995</v>
      </c>
      <c r="I11" s="8">
        <f>J11*100</f>
        <v>10</v>
      </c>
      <c r="J11" s="8">
        <v>0.1</v>
      </c>
      <c r="K11" s="11">
        <f t="shared" si="0"/>
        <v>0.73365612734756047</v>
      </c>
      <c r="L11" s="8">
        <f t="shared" si="1"/>
        <v>118.46535947712418</v>
      </c>
      <c r="M11" s="11">
        <f t="shared" si="2"/>
        <v>-13.778660129967944</v>
      </c>
      <c r="N11" s="8">
        <f t="shared" si="3"/>
        <v>41.29</v>
      </c>
      <c r="AS11" s="6"/>
      <c r="AT11" s="2"/>
      <c r="AU11" s="19"/>
      <c r="AV11" s="6"/>
      <c r="AW11" s="19"/>
      <c r="AX11" s="6"/>
      <c r="BA11" s="6"/>
      <c r="BB11" s="2"/>
      <c r="BC11" s="19"/>
      <c r="BD11" s="6"/>
      <c r="BE11" s="19"/>
      <c r="BF11" s="6"/>
    </row>
    <row r="12" spans="1:60" x14ac:dyDescent="0.3">
      <c r="A12" s="8">
        <f t="shared" ref="A12:A20" si="8">B12*100</f>
        <v>20</v>
      </c>
      <c r="B12" s="8">
        <v>0.2</v>
      </c>
      <c r="C12" s="11">
        <f t="shared" si="4"/>
        <v>0.73369846264399829</v>
      </c>
      <c r="D12" s="8">
        <f t="shared" si="5"/>
        <v>117.33071895424837</v>
      </c>
      <c r="E12" s="11">
        <f t="shared" si="6"/>
        <v>-13.131189851564809</v>
      </c>
      <c r="F12" s="8">
        <f t="shared" si="7"/>
        <v>37.732399999999998</v>
      </c>
      <c r="I12" s="8">
        <f t="shared" ref="I12:I20" si="9">J12*100</f>
        <v>20</v>
      </c>
      <c r="J12" s="8">
        <v>0.2</v>
      </c>
      <c r="K12" s="11">
        <f t="shared" si="0"/>
        <v>0.73127247012419949</v>
      </c>
      <c r="L12" s="8">
        <f t="shared" si="1"/>
        <v>126.93071895424836</v>
      </c>
      <c r="M12" s="11">
        <f t="shared" si="2"/>
        <v>-13.633577055709839</v>
      </c>
      <c r="N12" s="8">
        <f t="shared" si="3"/>
        <v>37.936666666666675</v>
      </c>
      <c r="AS12" s="6"/>
      <c r="AT12" s="2"/>
      <c r="AU12" s="19"/>
      <c r="AV12" s="6"/>
      <c r="AW12" s="19"/>
      <c r="AX12" s="6"/>
      <c r="BA12" s="6"/>
      <c r="BB12" s="2"/>
      <c r="BC12" s="19"/>
      <c r="BD12" s="6"/>
      <c r="BE12" s="19"/>
      <c r="BF12" s="6"/>
    </row>
    <row r="13" spans="1:60" x14ac:dyDescent="0.3">
      <c r="A13" s="8">
        <f t="shared" si="8"/>
        <v>30</v>
      </c>
      <c r="B13" s="8">
        <v>0.3</v>
      </c>
      <c r="C13" s="11">
        <f t="shared" si="4"/>
        <v>0.73101011718749997</v>
      </c>
      <c r="D13" s="8">
        <f t="shared" si="5"/>
        <v>126.99607843137255</v>
      </c>
      <c r="E13" s="11">
        <f t="shared" si="6"/>
        <v>-12.977350251442715</v>
      </c>
      <c r="F13" s="8">
        <f t="shared" si="7"/>
        <v>34.404599999999995</v>
      </c>
      <c r="I13" s="8">
        <f t="shared" si="9"/>
        <v>30</v>
      </c>
      <c r="J13" s="8">
        <v>0.3</v>
      </c>
      <c r="K13" s="11">
        <f t="shared" si="0"/>
        <v>0.72918687936627458</v>
      </c>
      <c r="L13" s="8">
        <f t="shared" si="1"/>
        <v>135.39607843137256</v>
      </c>
      <c r="M13" s="11">
        <f t="shared" si="2"/>
        <v>-13.460358352978744</v>
      </c>
      <c r="N13" s="8">
        <f t="shared" si="3"/>
        <v>34.583333333333336</v>
      </c>
      <c r="AS13" s="6"/>
      <c r="AT13" s="2"/>
      <c r="AU13" s="19"/>
      <c r="AV13" s="6"/>
      <c r="AW13" s="19"/>
      <c r="AX13" s="6"/>
      <c r="BA13" s="6"/>
      <c r="BB13" s="2"/>
      <c r="BC13" s="19"/>
      <c r="BD13" s="6"/>
      <c r="BE13" s="19"/>
      <c r="BF13" s="6"/>
    </row>
    <row r="14" spans="1:60" x14ac:dyDescent="0.3">
      <c r="A14" s="8">
        <f t="shared" si="8"/>
        <v>40</v>
      </c>
      <c r="B14" s="8">
        <v>0.4</v>
      </c>
      <c r="C14" s="11">
        <f t="shared" si="4"/>
        <v>0.72870203738067452</v>
      </c>
      <c r="D14" s="8">
        <f t="shared" si="5"/>
        <v>136.66143790849674</v>
      </c>
      <c r="E14" s="11">
        <f t="shared" si="6"/>
        <v>-12.790563409565591</v>
      </c>
      <c r="F14" s="8">
        <f t="shared" si="7"/>
        <v>31.076799999999999</v>
      </c>
      <c r="I14" s="8">
        <f t="shared" si="9"/>
        <v>40</v>
      </c>
      <c r="J14" s="8">
        <v>0.4</v>
      </c>
      <c r="K14" s="11">
        <f t="shared" si="0"/>
        <v>0.72734673694731689</v>
      </c>
      <c r="L14" s="8">
        <f t="shared" si="1"/>
        <v>143.86143790849673</v>
      </c>
      <c r="M14" s="11">
        <f t="shared" si="2"/>
        <v>-13.249940799794564</v>
      </c>
      <c r="N14" s="8">
        <f t="shared" si="3"/>
        <v>31.23</v>
      </c>
      <c r="AS14" s="6"/>
      <c r="AT14" s="2"/>
      <c r="AU14" s="19"/>
      <c r="AV14" s="6"/>
      <c r="AW14" s="19"/>
      <c r="AX14" s="6"/>
      <c r="BA14" s="6"/>
      <c r="BB14" s="2"/>
      <c r="BC14" s="19"/>
      <c r="BD14" s="6"/>
      <c r="BE14" s="19"/>
      <c r="BF14" s="6"/>
    </row>
    <row r="15" spans="1:60" x14ac:dyDescent="0.3">
      <c r="A15" s="8">
        <f t="shared" si="8"/>
        <v>50</v>
      </c>
      <c r="B15" s="8">
        <v>0.5</v>
      </c>
      <c r="C15" s="11">
        <f t="shared" si="4"/>
        <v>0.72669886988565291</v>
      </c>
      <c r="D15" s="8">
        <f t="shared" si="5"/>
        <v>146.32679738562092</v>
      </c>
      <c r="E15" s="11">
        <f t="shared" si="6"/>
        <v>-12.558975727845688</v>
      </c>
      <c r="F15" s="8">
        <f t="shared" si="7"/>
        <v>27.748999999999999</v>
      </c>
      <c r="I15" s="8">
        <f t="shared" si="9"/>
        <v>50</v>
      </c>
      <c r="J15" s="8">
        <v>0.5</v>
      </c>
      <c r="K15" s="11">
        <f t="shared" si="0"/>
        <v>0.72571112147086581</v>
      </c>
      <c r="L15" s="8">
        <f t="shared" si="1"/>
        <v>152.32679738562092</v>
      </c>
      <c r="M15" s="11">
        <f t="shared" si="2"/>
        <v>-12.988900250435975</v>
      </c>
      <c r="N15" s="8">
        <f t="shared" si="3"/>
        <v>27.876666666666669</v>
      </c>
      <c r="AS15" s="6"/>
      <c r="AT15" s="2"/>
      <c r="AU15" s="19"/>
      <c r="AV15" s="6"/>
      <c r="AW15" s="19"/>
      <c r="AX15" s="6"/>
      <c r="BA15" s="6"/>
      <c r="BB15" s="2"/>
      <c r="BC15" s="19"/>
      <c r="BD15" s="6"/>
      <c r="BE15" s="19"/>
      <c r="BF15" s="6"/>
    </row>
    <row r="16" spans="1:60" x14ac:dyDescent="0.3">
      <c r="A16" s="8">
        <f t="shared" si="8"/>
        <v>60</v>
      </c>
      <c r="B16" s="8">
        <v>0.6</v>
      </c>
      <c r="C16" s="11">
        <f t="shared" si="4"/>
        <v>0.7249439371009101</v>
      </c>
      <c r="D16" s="8">
        <f t="shared" si="5"/>
        <v>155.99215686274511</v>
      </c>
      <c r="E16" s="11">
        <f t="shared" si="6"/>
        <v>-12.26427259829951</v>
      </c>
      <c r="F16" s="8">
        <f t="shared" si="7"/>
        <v>24.421199999999999</v>
      </c>
      <c r="I16" s="8">
        <f t="shared" si="9"/>
        <v>60</v>
      </c>
      <c r="J16" s="8">
        <v>0.6</v>
      </c>
      <c r="K16" s="11">
        <f t="shared" si="0"/>
        <v>0.72424772923272029</v>
      </c>
      <c r="L16" s="8">
        <f t="shared" si="1"/>
        <v>160.79215686274512</v>
      </c>
      <c r="M16" s="11">
        <f t="shared" si="2"/>
        <v>-12.656470060556861</v>
      </c>
      <c r="N16" s="8">
        <f t="shared" si="3"/>
        <v>24.523333333333337</v>
      </c>
      <c r="AS16" s="6"/>
      <c r="AT16" s="2"/>
      <c r="AU16" s="19"/>
      <c r="AV16" s="6"/>
      <c r="AW16" s="19"/>
      <c r="AX16" s="6"/>
      <c r="BA16" s="6"/>
      <c r="BB16" s="2"/>
      <c r="BC16" s="19"/>
      <c r="BD16" s="6"/>
      <c r="BE16" s="19"/>
      <c r="BF16" s="6"/>
    </row>
    <row r="17" spans="1:58" x14ac:dyDescent="0.3">
      <c r="A17" s="8">
        <f t="shared" si="8"/>
        <v>70</v>
      </c>
      <c r="B17" s="8">
        <v>0.7</v>
      </c>
      <c r="C17" s="11">
        <f t="shared" si="4"/>
        <v>0.72339378894167028</v>
      </c>
      <c r="D17" s="8">
        <f t="shared" si="5"/>
        <v>165.65751633986929</v>
      </c>
      <c r="E17" s="11">
        <f t="shared" si="6"/>
        <v>-11.87658179730124</v>
      </c>
      <c r="F17" s="8">
        <f t="shared" si="7"/>
        <v>21.093400000000003</v>
      </c>
      <c r="I17" s="8">
        <f t="shared" si="9"/>
        <v>70</v>
      </c>
      <c r="J17" s="8">
        <v>0.7</v>
      </c>
      <c r="K17" s="11">
        <f t="shared" si="0"/>
        <v>0.72293071916559826</v>
      </c>
      <c r="L17" s="8">
        <f t="shared" si="1"/>
        <v>169.25751633986928</v>
      </c>
      <c r="M17" s="11">
        <f t="shared" si="2"/>
        <v>-12.218725819026554</v>
      </c>
      <c r="N17" s="8">
        <f t="shared" si="3"/>
        <v>21.17</v>
      </c>
      <c r="AS17" s="6"/>
      <c r="AT17" s="2"/>
      <c r="AU17" s="19"/>
      <c r="AV17" s="6"/>
      <c r="AW17" s="19"/>
      <c r="AX17" s="6"/>
      <c r="BA17" s="6"/>
      <c r="BB17" s="2"/>
      <c r="BC17" s="19"/>
      <c r="BD17" s="6"/>
      <c r="BE17" s="19"/>
      <c r="BF17" s="6"/>
    </row>
    <row r="18" spans="1:58" x14ac:dyDescent="0.3">
      <c r="A18" s="8">
        <f t="shared" si="8"/>
        <v>80</v>
      </c>
      <c r="B18" s="8">
        <v>0.8</v>
      </c>
      <c r="C18" s="11">
        <f t="shared" si="4"/>
        <v>0.72201455674684234</v>
      </c>
      <c r="D18" s="8">
        <f t="shared" si="5"/>
        <v>175.32287581699347</v>
      </c>
      <c r="E18" s="11">
        <f t="shared" si="6"/>
        <v>-11.343648792542666</v>
      </c>
      <c r="F18" s="8">
        <f t="shared" si="7"/>
        <v>17.765599999999999</v>
      </c>
      <c r="I18" s="8">
        <f t="shared" si="9"/>
        <v>80</v>
      </c>
      <c r="J18" s="8">
        <v>0.8</v>
      </c>
      <c r="K18" s="11">
        <f t="shared" si="0"/>
        <v>0.72173917368599116</v>
      </c>
      <c r="L18" s="8">
        <f t="shared" si="1"/>
        <v>177.72287581699348</v>
      </c>
      <c r="M18" s="11">
        <f t="shared" si="2"/>
        <v>-11.616203015483338</v>
      </c>
      <c r="N18" s="8">
        <f t="shared" si="3"/>
        <v>17.816666666666663</v>
      </c>
      <c r="AS18" s="6"/>
      <c r="AT18" s="2"/>
      <c r="AU18" s="19"/>
      <c r="AV18" s="6"/>
      <c r="AW18" s="19"/>
      <c r="AX18" s="6"/>
      <c r="BA18" s="6"/>
      <c r="BB18" s="2"/>
      <c r="BC18" s="19"/>
      <c r="BD18" s="6"/>
      <c r="BE18" s="19"/>
      <c r="BF18" s="6"/>
    </row>
    <row r="19" spans="1:58" x14ac:dyDescent="0.3">
      <c r="A19" s="8">
        <f t="shared" si="8"/>
        <v>90</v>
      </c>
      <c r="B19" s="8">
        <v>0.9</v>
      </c>
      <c r="C19" s="11">
        <f t="shared" si="4"/>
        <v>0.72077945020351031</v>
      </c>
      <c r="D19" s="8">
        <f t="shared" si="5"/>
        <v>184.98823529411766</v>
      </c>
      <c r="E19" s="11">
        <f t="shared" si="6"/>
        <v>-10.565042007397109</v>
      </c>
      <c r="F19" s="8">
        <f t="shared" si="7"/>
        <v>14.437799999999999</v>
      </c>
      <c r="I19" s="8">
        <f t="shared" si="9"/>
        <v>90</v>
      </c>
      <c r="J19" s="8">
        <v>0.9</v>
      </c>
      <c r="K19" s="11">
        <f t="shared" si="0"/>
        <v>0.72065597942204795</v>
      </c>
      <c r="L19" s="8">
        <f t="shared" si="1"/>
        <v>186.18823529411767</v>
      </c>
      <c r="M19" s="11">
        <f t="shared" si="2"/>
        <v>-10.734289596422956</v>
      </c>
      <c r="N19" s="8">
        <f t="shared" si="3"/>
        <v>14.463333333333333</v>
      </c>
      <c r="AS19" s="6"/>
      <c r="AT19" s="2"/>
      <c r="AU19" s="19"/>
      <c r="AV19" s="6"/>
      <c r="AW19" s="19"/>
      <c r="AX19" s="6"/>
      <c r="BA19" s="6"/>
      <c r="BB19" s="2"/>
      <c r="BC19" s="19"/>
      <c r="BD19" s="6"/>
      <c r="BE19" s="19"/>
      <c r="BF19" s="6"/>
    </row>
    <row r="20" spans="1:58" x14ac:dyDescent="0.3">
      <c r="A20" s="8">
        <f t="shared" si="8"/>
        <v>100</v>
      </c>
      <c r="B20" s="8">
        <v>1</v>
      </c>
      <c r="C20" s="11">
        <f t="shared" si="4"/>
        <v>0.71966699999999995</v>
      </c>
      <c r="D20" s="8">
        <f t="shared" si="5"/>
        <v>194.65359477124184</v>
      </c>
      <c r="E20" s="11">
        <f t="shared" si="6"/>
        <v>-9.32</v>
      </c>
      <c r="F20" s="8">
        <f t="shared" si="7"/>
        <v>11.11</v>
      </c>
      <c r="I20" s="8">
        <f t="shared" si="9"/>
        <v>100</v>
      </c>
      <c r="J20" s="8">
        <v>1</v>
      </c>
      <c r="K20" s="11">
        <f t="shared" si="0"/>
        <v>0.71966699999999995</v>
      </c>
      <c r="L20" s="8">
        <f t="shared" si="1"/>
        <v>194.65359477124184</v>
      </c>
      <c r="M20" s="11">
        <f t="shared" si="2"/>
        <v>-9.32</v>
      </c>
      <c r="N20" s="8">
        <f t="shared" si="3"/>
        <v>11.11</v>
      </c>
      <c r="AS20" s="6"/>
      <c r="AT20" s="2"/>
      <c r="AU20" s="19"/>
      <c r="AV20" s="6"/>
      <c r="AW20" s="19"/>
      <c r="AX20" s="6"/>
      <c r="BA20" s="6"/>
      <c r="BB20" s="2"/>
      <c r="BC20" s="19"/>
      <c r="BD20" s="6"/>
      <c r="BE20" s="19"/>
      <c r="BF20" s="6"/>
    </row>
    <row r="21" spans="1:58" x14ac:dyDescent="0.3">
      <c r="V21" s="6"/>
      <c r="AD21" s="2"/>
      <c r="AE21" s="19"/>
      <c r="AF21" s="6"/>
      <c r="AG21" s="19"/>
      <c r="AH21" s="6"/>
      <c r="AJ21" s="7"/>
      <c r="AK21" s="7"/>
      <c r="AL21" s="7"/>
      <c r="AM21" s="7"/>
      <c r="AN21" s="7"/>
      <c r="AO21" s="7"/>
      <c r="AU21" s="19"/>
      <c r="BC21" s="19"/>
    </row>
    <row r="22" spans="1:58" x14ac:dyDescent="0.3">
      <c r="AU22" s="19"/>
    </row>
    <row r="23" spans="1:58" x14ac:dyDescent="0.3">
      <c r="AR23" s="19"/>
    </row>
    <row r="24" spans="1:58" x14ac:dyDescent="0.3">
      <c r="AR24" s="19"/>
    </row>
    <row r="25" spans="1:58" x14ac:dyDescent="0.3">
      <c r="A25" s="7"/>
      <c r="B25" s="7"/>
      <c r="C25" s="11" t="s">
        <v>3</v>
      </c>
      <c r="D25" s="8" t="s">
        <v>2</v>
      </c>
      <c r="E25" s="8" t="s">
        <v>0</v>
      </c>
      <c r="F25" s="8" t="s">
        <v>1</v>
      </c>
      <c r="I25" s="7"/>
      <c r="J25" s="7"/>
      <c r="K25" s="11" t="s">
        <v>3</v>
      </c>
      <c r="L25" s="8" t="s">
        <v>2</v>
      </c>
      <c r="M25" s="8" t="s">
        <v>0</v>
      </c>
      <c r="N25" s="8" t="s">
        <v>1</v>
      </c>
    </row>
    <row r="26" spans="1:58" x14ac:dyDescent="0.3">
      <c r="A26" s="7"/>
      <c r="B26" s="10" t="s">
        <v>10</v>
      </c>
      <c r="C26" s="22">
        <v>0.70898300000000003</v>
      </c>
      <c r="D26" s="8">
        <v>207</v>
      </c>
      <c r="E26" s="15">
        <v>-5.1303258829815679</v>
      </c>
      <c r="F26" s="8">
        <v>11.9</v>
      </c>
      <c r="I26" s="7"/>
      <c r="J26" s="10" t="s">
        <v>11</v>
      </c>
      <c r="K26" s="22">
        <v>0.70477000000000001</v>
      </c>
      <c r="L26" s="8">
        <v>500</v>
      </c>
      <c r="M26" s="14">
        <v>-0.35112496537648141</v>
      </c>
      <c r="N26" s="8">
        <v>49</v>
      </c>
    </row>
    <row r="27" spans="1:58" x14ac:dyDescent="0.3">
      <c r="A27" s="7"/>
      <c r="B27" s="10" t="s">
        <v>7</v>
      </c>
      <c r="C27" s="11">
        <v>0.74066599999999994</v>
      </c>
      <c r="D27" s="8">
        <v>98</v>
      </c>
      <c r="E27" s="15">
        <v>-13.369668264936019</v>
      </c>
      <c r="F27" s="8">
        <v>44.387999999999998</v>
      </c>
      <c r="I27" s="7"/>
      <c r="J27" s="10" t="s">
        <v>7</v>
      </c>
      <c r="K27" s="11">
        <v>0.74066599999999994</v>
      </c>
      <c r="L27" s="8">
        <v>98</v>
      </c>
      <c r="M27" s="15">
        <v>-13.369668264936019</v>
      </c>
      <c r="N27" s="8">
        <v>44.387999999999998</v>
      </c>
    </row>
    <row r="28" spans="1:58" x14ac:dyDescent="0.3">
      <c r="A28" s="7"/>
      <c r="B28" s="7"/>
      <c r="C28" s="7"/>
      <c r="D28" s="7"/>
      <c r="E28" s="7"/>
      <c r="F28" s="7"/>
      <c r="I28" s="7"/>
      <c r="J28" s="7"/>
      <c r="K28" s="7"/>
      <c r="L28" s="7"/>
      <c r="M28" s="7"/>
      <c r="N28" s="7"/>
    </row>
    <row r="29" spans="1:58" x14ac:dyDescent="0.3">
      <c r="A29" s="7"/>
      <c r="B29" s="7"/>
      <c r="C29" s="7"/>
      <c r="D29" s="7"/>
      <c r="E29" s="7"/>
      <c r="F29" s="7"/>
      <c r="I29" s="7"/>
      <c r="J29" s="7"/>
      <c r="K29" s="7"/>
      <c r="L29" s="7"/>
      <c r="M29" s="7"/>
      <c r="N29" s="7"/>
    </row>
    <row r="30" spans="1:58" x14ac:dyDescent="0.3">
      <c r="A30" s="8" t="s">
        <v>6</v>
      </c>
      <c r="B30" s="8" t="s">
        <v>5</v>
      </c>
      <c r="C30" s="8"/>
      <c r="D30" s="8"/>
      <c r="E30" s="8"/>
      <c r="F30" s="8"/>
      <c r="I30" s="8" t="s">
        <v>6</v>
      </c>
      <c r="J30" s="8" t="s">
        <v>5</v>
      </c>
      <c r="K30" s="8"/>
      <c r="L30" s="8"/>
      <c r="M30" s="8"/>
      <c r="N30" s="8"/>
    </row>
    <row r="31" spans="1:58" x14ac:dyDescent="0.3">
      <c r="A31" s="8">
        <v>0</v>
      </c>
      <c r="B31" s="8">
        <v>0</v>
      </c>
      <c r="C31" s="11">
        <f t="shared" ref="C31:C41" si="10">(($C$26*$D$26*B31)+($C$27*$D$27*(1-B31)))/D31</f>
        <v>0.74066600000000005</v>
      </c>
      <c r="D31" s="8">
        <f t="shared" ref="D31:D41" si="11">($D$26*B31)+($D$27*(1-B31))</f>
        <v>98</v>
      </c>
      <c r="E31" s="11">
        <f t="shared" ref="E31:E41" si="12">(($E$26*$F$26*B31)+($E$27*$F$27*(1-B31)))/F31</f>
        <v>-13.369668264936019</v>
      </c>
      <c r="F31" s="8">
        <f t="shared" ref="F31:F41" si="13">($F$26*B31)+($F$27*(1-B31))</f>
        <v>44.387999999999998</v>
      </c>
      <c r="I31" s="8">
        <v>0</v>
      </c>
      <c r="J31" s="8">
        <v>0</v>
      </c>
      <c r="K31" s="11">
        <f t="shared" ref="K31:K41" si="14">(($K$26*$L$26*J31)+($K$27*$L$27*(1-J31)))/L31</f>
        <v>0.74066600000000005</v>
      </c>
      <c r="L31" s="8">
        <f t="shared" ref="L31:L41" si="15">($L$26*J31)+($L$27*(1-J31))</f>
        <v>98</v>
      </c>
      <c r="M31" s="11">
        <f t="shared" ref="M31:M41" si="16">(($M$26*$N$26*J31)+($M$27*$N$27*(1-J31)))/N31</f>
        <v>-13.369668264936019</v>
      </c>
      <c r="N31" s="8">
        <f t="shared" ref="N31:N41" si="17">($N$26*J31)+($N$27*(1-J31))</f>
        <v>44.387999999999998</v>
      </c>
    </row>
    <row r="32" spans="1:58" x14ac:dyDescent="0.3">
      <c r="A32" s="8">
        <f>B32*100</f>
        <v>10</v>
      </c>
      <c r="B32" s="8">
        <v>0.1</v>
      </c>
      <c r="C32" s="11">
        <f t="shared" si="10"/>
        <v>0.73464361157024793</v>
      </c>
      <c r="D32" s="8">
        <f t="shared" si="11"/>
        <v>108.9</v>
      </c>
      <c r="E32" s="11">
        <f t="shared" si="12"/>
        <v>-13.131335544938405</v>
      </c>
      <c r="F32" s="8">
        <f t="shared" si="13"/>
        <v>41.139199999999995</v>
      </c>
      <c r="I32" s="8">
        <f>J32*100</f>
        <v>10</v>
      </c>
      <c r="J32" s="8">
        <v>0.1</v>
      </c>
      <c r="K32" s="11">
        <f t="shared" si="14"/>
        <v>0.72767902460202616</v>
      </c>
      <c r="L32" s="8">
        <f t="shared" si="15"/>
        <v>138.19999999999999</v>
      </c>
      <c r="M32" s="11">
        <f t="shared" si="16"/>
        <v>-11.947327126903639</v>
      </c>
      <c r="N32" s="8">
        <f t="shared" si="17"/>
        <v>44.849199999999996</v>
      </c>
    </row>
    <row r="33" spans="1:14" x14ac:dyDescent="0.3">
      <c r="A33" s="8">
        <f t="shared" ref="A33:A41" si="18">B33*100</f>
        <v>20</v>
      </c>
      <c r="B33" s="8">
        <v>0.2</v>
      </c>
      <c r="C33" s="11">
        <f t="shared" si="10"/>
        <v>0.7297171168614357</v>
      </c>
      <c r="D33" s="8">
        <f t="shared" si="11"/>
        <v>119.80000000000001</v>
      </c>
      <c r="E33" s="11">
        <f t="shared" si="12"/>
        <v>-12.852132560138719</v>
      </c>
      <c r="F33" s="8">
        <f t="shared" si="13"/>
        <v>37.8904</v>
      </c>
      <c r="I33" s="8">
        <f t="shared" ref="I33:I41" si="19">J33*100</f>
        <v>20</v>
      </c>
      <c r="J33" s="8">
        <v>0.2</v>
      </c>
      <c r="K33" s="11">
        <f t="shared" si="14"/>
        <v>0.72054492376681623</v>
      </c>
      <c r="L33" s="8">
        <f t="shared" si="15"/>
        <v>178.4</v>
      </c>
      <c r="M33" s="11">
        <f t="shared" si="16"/>
        <v>-10.553941095551428</v>
      </c>
      <c r="N33" s="8">
        <f t="shared" si="17"/>
        <v>45.310400000000001</v>
      </c>
    </row>
    <row r="34" spans="1:14" x14ac:dyDescent="0.3">
      <c r="A34" s="8">
        <f t="shared" si="18"/>
        <v>30</v>
      </c>
      <c r="B34" s="8">
        <v>0.3</v>
      </c>
      <c r="C34" s="11">
        <f t="shared" si="10"/>
        <v>0.72561233282325932</v>
      </c>
      <c r="D34" s="8">
        <f t="shared" si="11"/>
        <v>130.69999999999999</v>
      </c>
      <c r="E34" s="11">
        <f t="shared" si="12"/>
        <v>-12.520560478240906</v>
      </c>
      <c r="F34" s="8">
        <f t="shared" si="13"/>
        <v>34.641599999999997</v>
      </c>
      <c r="I34" s="8">
        <f t="shared" si="19"/>
        <v>30</v>
      </c>
      <c r="J34" s="8">
        <v>0.3</v>
      </c>
      <c r="K34" s="11">
        <f t="shared" si="14"/>
        <v>0.71603470997255259</v>
      </c>
      <c r="L34" s="8">
        <f t="shared" si="15"/>
        <v>218.6</v>
      </c>
      <c r="M34" s="11">
        <f t="shared" si="16"/>
        <v>-9.1886349057454897</v>
      </c>
      <c r="N34" s="8">
        <f t="shared" si="17"/>
        <v>45.771599999999992</v>
      </c>
    </row>
    <row r="35" spans="1:14" x14ac:dyDescent="0.3">
      <c r="A35" s="8">
        <f t="shared" si="18"/>
        <v>40</v>
      </c>
      <c r="B35" s="8">
        <v>0.4</v>
      </c>
      <c r="C35" s="11">
        <f t="shared" si="10"/>
        <v>0.72213949999999982</v>
      </c>
      <c r="D35" s="8">
        <f t="shared" si="11"/>
        <v>141.60000000000002</v>
      </c>
      <c r="E35" s="11">
        <f t="shared" si="12"/>
        <v>-12.12036047021547</v>
      </c>
      <c r="F35" s="8">
        <f t="shared" si="13"/>
        <v>31.392800000000001</v>
      </c>
      <c r="I35" s="8">
        <f t="shared" si="19"/>
        <v>40</v>
      </c>
      <c r="J35" s="8">
        <v>0.4</v>
      </c>
      <c r="K35" s="11">
        <f t="shared" si="14"/>
        <v>0.71292565996908808</v>
      </c>
      <c r="L35" s="8">
        <f t="shared" si="15"/>
        <v>258.8</v>
      </c>
      <c r="M35" s="11">
        <f t="shared" si="16"/>
        <v>-7.850568217537484</v>
      </c>
      <c r="N35" s="8">
        <f t="shared" si="17"/>
        <v>46.232799999999997</v>
      </c>
    </row>
    <row r="36" spans="1:14" x14ac:dyDescent="0.3">
      <c r="A36" s="8">
        <f t="shared" si="18"/>
        <v>50</v>
      </c>
      <c r="B36" s="8">
        <v>0.5</v>
      </c>
      <c r="C36" s="11">
        <f t="shared" si="10"/>
        <v>0.71916311147540979</v>
      </c>
      <c r="D36" s="8">
        <f t="shared" si="11"/>
        <v>152.5</v>
      </c>
      <c r="E36" s="11">
        <f t="shared" si="12"/>
        <v>-11.627766361417365</v>
      </c>
      <c r="F36" s="8">
        <f t="shared" si="13"/>
        <v>28.143999999999998</v>
      </c>
      <c r="I36" s="8">
        <f t="shared" si="19"/>
        <v>50</v>
      </c>
      <c r="J36" s="8">
        <v>0.5</v>
      </c>
      <c r="K36" s="11">
        <f t="shared" si="14"/>
        <v>0.7106526220735786</v>
      </c>
      <c r="L36" s="8">
        <f t="shared" si="15"/>
        <v>299</v>
      </c>
      <c r="M36" s="11">
        <f t="shared" si="16"/>
        <v>-6.5389338913717774</v>
      </c>
      <c r="N36" s="8">
        <f t="shared" si="17"/>
        <v>46.694000000000003</v>
      </c>
    </row>
    <row r="37" spans="1:14" x14ac:dyDescent="0.3">
      <c r="A37" s="8">
        <f t="shared" si="18"/>
        <v>60</v>
      </c>
      <c r="B37" s="8">
        <v>0.6</v>
      </c>
      <c r="C37" s="11">
        <f t="shared" si="10"/>
        <v>0.71658381762545909</v>
      </c>
      <c r="D37" s="8">
        <f t="shared" si="11"/>
        <v>163.39999999999998</v>
      </c>
      <c r="E37" s="11">
        <f t="shared" si="12"/>
        <v>-11.006606124155677</v>
      </c>
      <c r="F37" s="8">
        <f t="shared" si="13"/>
        <v>24.895199999999999</v>
      </c>
      <c r="I37" s="8">
        <f t="shared" si="19"/>
        <v>60</v>
      </c>
      <c r="J37" s="8">
        <v>0.6</v>
      </c>
      <c r="K37" s="11">
        <f t="shared" si="14"/>
        <v>0.70891835849056595</v>
      </c>
      <c r="L37" s="8">
        <f t="shared" si="15"/>
        <v>339.2</v>
      </c>
      <c r="M37" s="11">
        <f t="shared" si="16"/>
        <v>-5.2529563645082744</v>
      </c>
      <c r="N37" s="8">
        <f t="shared" si="17"/>
        <v>47.155199999999994</v>
      </c>
    </row>
    <row r="38" spans="1:14" x14ac:dyDescent="0.3">
      <c r="A38" s="8">
        <f t="shared" si="18"/>
        <v>70</v>
      </c>
      <c r="B38" s="8">
        <v>0.7</v>
      </c>
      <c r="C38" s="11">
        <f t="shared" si="10"/>
        <v>0.7143271204819277</v>
      </c>
      <c r="D38" s="8">
        <f t="shared" si="11"/>
        <v>174.29999999999998</v>
      </c>
      <c r="E38" s="11">
        <f t="shared" si="12"/>
        <v>-10.198992215261221</v>
      </c>
      <c r="F38" s="8">
        <f t="shared" si="13"/>
        <v>21.6464</v>
      </c>
      <c r="I38" s="8">
        <f t="shared" si="19"/>
        <v>70</v>
      </c>
      <c r="J38" s="8">
        <v>0.7</v>
      </c>
      <c r="K38" s="11">
        <f t="shared" si="14"/>
        <v>0.70755160885608859</v>
      </c>
      <c r="L38" s="8">
        <f t="shared" si="15"/>
        <v>379.4</v>
      </c>
      <c r="M38" s="11">
        <f t="shared" si="16"/>
        <v>-3.9918901217985261</v>
      </c>
      <c r="N38" s="8">
        <f t="shared" si="17"/>
        <v>47.616399999999999</v>
      </c>
    </row>
    <row r="39" spans="1:14" x14ac:dyDescent="0.3">
      <c r="A39" s="8">
        <f t="shared" si="18"/>
        <v>80</v>
      </c>
      <c r="B39" s="8">
        <v>0.8</v>
      </c>
      <c r="C39" s="11">
        <f t="shared" si="10"/>
        <v>0.71233606047516185</v>
      </c>
      <c r="D39" s="8">
        <f t="shared" si="11"/>
        <v>185.20000000000002</v>
      </c>
      <c r="E39" s="11">
        <f t="shared" si="12"/>
        <v>-9.1061480516361115</v>
      </c>
      <c r="F39" s="8">
        <f t="shared" si="13"/>
        <v>18.397599999999997</v>
      </c>
      <c r="I39" s="8">
        <f t="shared" si="19"/>
        <v>80</v>
      </c>
      <c r="J39" s="8">
        <v>0.8</v>
      </c>
      <c r="K39" s="11">
        <f t="shared" si="14"/>
        <v>0.70644674356530024</v>
      </c>
      <c r="L39" s="8">
        <f t="shared" si="15"/>
        <v>419.6</v>
      </c>
      <c r="M39" s="11">
        <f t="shared" si="16"/>
        <v>-2.7550182544793005</v>
      </c>
      <c r="N39" s="8">
        <f t="shared" si="17"/>
        <v>48.077600000000004</v>
      </c>
    </row>
    <row r="40" spans="1:14" x14ac:dyDescent="0.3">
      <c r="A40" s="8">
        <f t="shared" si="18"/>
        <v>90</v>
      </c>
      <c r="B40" s="8">
        <v>0.9</v>
      </c>
      <c r="C40" s="11">
        <f t="shared" si="10"/>
        <v>0.71056634217236092</v>
      </c>
      <c r="D40" s="8">
        <f t="shared" si="11"/>
        <v>196.10000000000002</v>
      </c>
      <c r="E40" s="11">
        <f t="shared" si="12"/>
        <v>-7.5445628499373276</v>
      </c>
      <c r="F40" s="8">
        <f t="shared" si="13"/>
        <v>15.1488</v>
      </c>
      <c r="I40" s="8">
        <f t="shared" si="19"/>
        <v>90</v>
      </c>
      <c r="J40" s="8">
        <v>0.9</v>
      </c>
      <c r="K40" s="11">
        <f t="shared" si="14"/>
        <v>0.70553507351022171</v>
      </c>
      <c r="L40" s="8">
        <f t="shared" si="15"/>
        <v>459.8</v>
      </c>
      <c r="M40" s="11">
        <f t="shared" si="16"/>
        <v>-1.5416511011294223</v>
      </c>
      <c r="N40" s="8">
        <f t="shared" si="17"/>
        <v>48.538800000000002</v>
      </c>
    </row>
    <row r="41" spans="1:14" x14ac:dyDescent="0.3">
      <c r="A41" s="8">
        <f t="shared" si="18"/>
        <v>100</v>
      </c>
      <c r="B41" s="8">
        <v>1</v>
      </c>
      <c r="C41" s="11">
        <f t="shared" si="10"/>
        <v>0.70898299999999992</v>
      </c>
      <c r="D41" s="8">
        <f t="shared" si="11"/>
        <v>207</v>
      </c>
      <c r="E41" s="11">
        <f t="shared" si="12"/>
        <v>-5.1303258829815679</v>
      </c>
      <c r="F41" s="8">
        <f t="shared" si="13"/>
        <v>11.9</v>
      </c>
      <c r="I41" s="8">
        <f t="shared" si="19"/>
        <v>100</v>
      </c>
      <c r="J41" s="8">
        <v>1</v>
      </c>
      <c r="K41" s="11">
        <f t="shared" si="14"/>
        <v>0.70477000000000001</v>
      </c>
      <c r="L41" s="8">
        <f t="shared" si="15"/>
        <v>500</v>
      </c>
      <c r="M41" s="11">
        <f t="shared" si="16"/>
        <v>-0.35112496537648141</v>
      </c>
      <c r="N41" s="8">
        <f t="shared" si="17"/>
        <v>49</v>
      </c>
    </row>
    <row r="46" spans="1:14" x14ac:dyDescent="0.3">
      <c r="A46" s="7"/>
      <c r="B46" s="8"/>
      <c r="C46" s="11" t="s">
        <v>3</v>
      </c>
      <c r="D46" s="8" t="s">
        <v>2</v>
      </c>
      <c r="E46" s="8" t="s">
        <v>0</v>
      </c>
      <c r="F46" s="8" t="s">
        <v>1</v>
      </c>
      <c r="I46" s="7"/>
      <c r="J46" s="8"/>
      <c r="K46" s="11" t="s">
        <v>3</v>
      </c>
      <c r="L46" s="8" t="s">
        <v>2</v>
      </c>
      <c r="M46" s="8" t="s">
        <v>0</v>
      </c>
      <c r="N46" s="8" t="s">
        <v>1</v>
      </c>
    </row>
    <row r="47" spans="1:14" x14ac:dyDescent="0.3">
      <c r="A47" s="7"/>
      <c r="B47" s="10" t="s">
        <v>10</v>
      </c>
      <c r="C47" s="22">
        <v>0.70898300000000003</v>
      </c>
      <c r="D47" s="8">
        <v>207</v>
      </c>
      <c r="E47" s="15">
        <v>-5.1303258829815679</v>
      </c>
      <c r="F47" s="8">
        <v>11.9</v>
      </c>
      <c r="I47" s="7"/>
      <c r="J47" s="10" t="s">
        <v>13</v>
      </c>
      <c r="K47" s="11">
        <v>0.70376459999999996</v>
      </c>
      <c r="L47" s="14">
        <v>958.2</v>
      </c>
      <c r="M47" s="15">
        <v>3.5970802008429281</v>
      </c>
      <c r="N47" s="8">
        <v>51.21</v>
      </c>
    </row>
    <row r="48" spans="1:14" x14ac:dyDescent="0.3">
      <c r="A48" s="7"/>
      <c r="B48" s="10" t="s">
        <v>12</v>
      </c>
      <c r="C48" s="11">
        <v>0.71966699999999995</v>
      </c>
      <c r="D48" s="14">
        <v>194.65359477124184</v>
      </c>
      <c r="E48" s="15">
        <v>-9.32</v>
      </c>
      <c r="F48" s="8">
        <v>11.11</v>
      </c>
      <c r="I48" s="7"/>
      <c r="J48" s="10" t="s">
        <v>7</v>
      </c>
      <c r="K48" s="11">
        <v>0.74066599999999994</v>
      </c>
      <c r="L48" s="8">
        <v>98</v>
      </c>
      <c r="M48" s="15">
        <v>-13.369668264936019</v>
      </c>
      <c r="N48" s="8">
        <v>44.387999999999998</v>
      </c>
    </row>
    <row r="49" spans="1:14" x14ac:dyDescent="0.3">
      <c r="A49" s="7"/>
      <c r="B49" s="8"/>
      <c r="C49" s="8"/>
      <c r="D49" s="8"/>
      <c r="E49" s="8"/>
      <c r="F49" s="8"/>
      <c r="I49" s="7"/>
      <c r="J49" s="8"/>
      <c r="K49" s="8"/>
      <c r="L49" s="8"/>
      <c r="M49" s="8"/>
      <c r="N49" s="8"/>
    </row>
    <row r="50" spans="1:14" x14ac:dyDescent="0.3">
      <c r="A50" s="7"/>
      <c r="B50" s="8"/>
      <c r="C50" s="8"/>
      <c r="D50" s="8"/>
      <c r="E50" s="8"/>
      <c r="F50" s="8"/>
      <c r="I50" s="7"/>
      <c r="J50" s="8"/>
      <c r="K50" s="8"/>
      <c r="L50" s="8"/>
      <c r="M50" s="8"/>
      <c r="N50" s="8"/>
    </row>
    <row r="51" spans="1:14" x14ac:dyDescent="0.3">
      <c r="A51" s="8" t="s">
        <v>6</v>
      </c>
      <c r="B51" s="8" t="s">
        <v>5</v>
      </c>
      <c r="C51" s="8"/>
      <c r="D51" s="8"/>
      <c r="E51" s="8"/>
      <c r="F51" s="8"/>
      <c r="I51" s="8" t="s">
        <v>6</v>
      </c>
      <c r="J51" s="8" t="s">
        <v>5</v>
      </c>
      <c r="K51" s="8"/>
      <c r="L51" s="8"/>
      <c r="M51" s="8"/>
      <c r="N51" s="8"/>
    </row>
    <row r="52" spans="1:14" x14ac:dyDescent="0.3">
      <c r="A52" s="8">
        <v>0</v>
      </c>
      <c r="B52" s="8">
        <v>0</v>
      </c>
      <c r="C52" s="11">
        <f t="shared" ref="C52:C62" si="20">(($C$47*$D$47*B52)+($C$48*$D$48*(1-B52)))/D52</f>
        <v>0.71966699999999995</v>
      </c>
      <c r="D52" s="8">
        <f t="shared" ref="D52:D62" si="21">($D$47*B52)+($D$48*(1-B52))</f>
        <v>194.65359477124184</v>
      </c>
      <c r="E52" s="11">
        <f t="shared" ref="E52:E62" si="22">(($E$47*$F$47*B52)+($E$48*$F$48*(1-B52)))/F52</f>
        <v>-9.32</v>
      </c>
      <c r="F52" s="8">
        <f t="shared" ref="F52:F62" si="23">($F$47*B52)+($F$48*(1-B52))</f>
        <v>11.11</v>
      </c>
      <c r="I52" s="8">
        <v>0</v>
      </c>
      <c r="J52" s="8">
        <v>0</v>
      </c>
      <c r="K52" s="11">
        <f>(($K$47*$L$47*J52)+($K$48*$L$48*(1-J52)))/L52</f>
        <v>0.74066600000000005</v>
      </c>
      <c r="L52" s="8">
        <f>($L$47*J52)+($L$48*(1-J52))</f>
        <v>98</v>
      </c>
      <c r="M52" s="11">
        <f>(($M$47*$N$47*J52)+($M$48*$N$48*(1-J52)))/N52</f>
        <v>-13.369668264936019</v>
      </c>
      <c r="N52" s="8">
        <f>($N$47*J52)+($N$48*(1-J52))</f>
        <v>44.387999999999998</v>
      </c>
    </row>
    <row r="53" spans="1:14" x14ac:dyDescent="0.3">
      <c r="A53" s="8">
        <f>B53*100</f>
        <v>10</v>
      </c>
      <c r="B53" s="8">
        <v>0.1</v>
      </c>
      <c r="C53" s="11">
        <f t="shared" si="20"/>
        <v>0.71853799498513526</v>
      </c>
      <c r="D53" s="8">
        <f t="shared" si="21"/>
        <v>195.88823529411769</v>
      </c>
      <c r="E53" s="11">
        <f t="shared" si="22"/>
        <v>-8.8744094915316882</v>
      </c>
      <c r="F53" s="8">
        <f t="shared" si="23"/>
        <v>11.189</v>
      </c>
      <c r="I53" s="8">
        <f>J53*100</f>
        <v>10</v>
      </c>
      <c r="J53" s="8">
        <v>0.1</v>
      </c>
      <c r="K53" s="11">
        <f t="shared" ref="K53:K62" si="24">(($K$47*$L$47*J53)+($K$48*$L$48*(1-J53)))/L53</f>
        <v>0.72145128340397768</v>
      </c>
      <c r="L53" s="8">
        <f t="shared" ref="L53:L62" si="25">($L$47*J53)+($L$48*(1-J53))</f>
        <v>184.02</v>
      </c>
      <c r="M53" s="11">
        <f t="shared" ref="M53:M62" si="26">(($M$47*$N$47*J53)+($M$48*$N$48*(1-J53)))/N53</f>
        <v>-11.441859670937012</v>
      </c>
      <c r="N53" s="8">
        <f t="shared" ref="N53:N62" si="27">($N$47*J53)+($N$48*(1-J53))</f>
        <v>45.0702</v>
      </c>
    </row>
    <row r="54" spans="1:14" x14ac:dyDescent="0.3">
      <c r="A54" s="8">
        <f t="shared" ref="A54:A62" si="28">B54*100</f>
        <v>20</v>
      </c>
      <c r="B54" s="8">
        <v>0.2</v>
      </c>
      <c r="C54" s="11">
        <f t="shared" si="20"/>
        <v>0.7174231325738234</v>
      </c>
      <c r="D54" s="8">
        <f t="shared" si="21"/>
        <v>197.12287581699348</v>
      </c>
      <c r="E54" s="11">
        <f t="shared" si="22"/>
        <v>-8.4350670572857762</v>
      </c>
      <c r="F54" s="8">
        <f t="shared" si="23"/>
        <v>11.268000000000001</v>
      </c>
      <c r="I54" s="8">
        <f t="shared" ref="I54:I62" si="29">J54*100</f>
        <v>20</v>
      </c>
      <c r="J54" s="8">
        <v>0.2</v>
      </c>
      <c r="K54" s="11">
        <f t="shared" si="24"/>
        <v>0.71447808600207363</v>
      </c>
      <c r="L54" s="8">
        <f t="shared" si="25"/>
        <v>270.04000000000002</v>
      </c>
      <c r="M54" s="11">
        <f t="shared" si="26"/>
        <v>-9.5715410019616627</v>
      </c>
      <c r="N54" s="8">
        <f t="shared" si="27"/>
        <v>45.752399999999994</v>
      </c>
    </row>
    <row r="55" spans="1:14" x14ac:dyDescent="0.3">
      <c r="A55" s="8">
        <f t="shared" si="28"/>
        <v>30</v>
      </c>
      <c r="B55" s="8">
        <v>0.3</v>
      </c>
      <c r="C55" s="11">
        <f t="shared" si="20"/>
        <v>0.71632214868182165</v>
      </c>
      <c r="D55" s="8">
        <f t="shared" si="21"/>
        <v>198.35751633986928</v>
      </c>
      <c r="E55" s="11">
        <f t="shared" si="22"/>
        <v>-8.0018421963729782</v>
      </c>
      <c r="F55" s="8">
        <f t="shared" si="23"/>
        <v>11.347</v>
      </c>
      <c r="I55" s="8">
        <f t="shared" si="29"/>
        <v>30</v>
      </c>
      <c r="J55" s="8">
        <v>0.3</v>
      </c>
      <c r="K55" s="11">
        <f t="shared" si="24"/>
        <v>0.71087417714991852</v>
      </c>
      <c r="L55" s="8">
        <f t="shared" si="25"/>
        <v>356.05999999999995</v>
      </c>
      <c r="M55" s="11">
        <f t="shared" si="26"/>
        <v>-7.7561783957487753</v>
      </c>
      <c r="N55" s="8">
        <f t="shared" si="27"/>
        <v>46.434599999999996</v>
      </c>
    </row>
    <row r="56" spans="1:14" x14ac:dyDescent="0.3">
      <c r="A56" s="8">
        <f t="shared" si="28"/>
        <v>40</v>
      </c>
      <c r="B56" s="8">
        <v>0.4</v>
      </c>
      <c r="C56" s="11">
        <f t="shared" si="20"/>
        <v>0.71523478575919497</v>
      </c>
      <c r="D56" s="8">
        <f t="shared" si="21"/>
        <v>199.59215686274513</v>
      </c>
      <c r="E56" s="11">
        <f t="shared" si="22"/>
        <v>-7.5746080170656622</v>
      </c>
      <c r="F56" s="8">
        <f t="shared" si="23"/>
        <v>11.426</v>
      </c>
      <c r="I56" s="8">
        <f t="shared" si="29"/>
        <v>40</v>
      </c>
      <c r="J56" s="8">
        <v>0.4</v>
      </c>
      <c r="K56" s="11">
        <f t="shared" si="24"/>
        <v>0.70867276666666656</v>
      </c>
      <c r="L56" s="8">
        <f t="shared" si="25"/>
        <v>442.08000000000004</v>
      </c>
      <c r="M56" s="11">
        <f t="shared" si="26"/>
        <v>-5.9933847403117655</v>
      </c>
      <c r="N56" s="8">
        <f t="shared" si="27"/>
        <v>47.116799999999998</v>
      </c>
    </row>
    <row r="57" spans="1:14" x14ac:dyDescent="0.3">
      <c r="A57" s="8">
        <f t="shared" si="28"/>
        <v>50</v>
      </c>
      <c r="B57" s="8">
        <v>0.5</v>
      </c>
      <c r="C57" s="11">
        <f t="shared" si="20"/>
        <v>0.71416079258945853</v>
      </c>
      <c r="D57" s="8">
        <f t="shared" si="21"/>
        <v>200.82679738562092</v>
      </c>
      <c r="E57" s="11">
        <f t="shared" si="22"/>
        <v>-7.1532411128848619</v>
      </c>
      <c r="F57" s="8">
        <f t="shared" si="23"/>
        <v>11.504999999999999</v>
      </c>
      <c r="I57" s="8">
        <f t="shared" si="29"/>
        <v>50</v>
      </c>
      <c r="J57" s="8">
        <v>0.5</v>
      </c>
      <c r="K57" s="11">
        <f t="shared" si="24"/>
        <v>0.70718851327400112</v>
      </c>
      <c r="L57" s="8">
        <f t="shared" si="25"/>
        <v>528.1</v>
      </c>
      <c r="M57" s="11">
        <f t="shared" si="26"/>
        <v>-4.280909201644528</v>
      </c>
      <c r="N57" s="8">
        <f t="shared" si="27"/>
        <v>47.798999999999999</v>
      </c>
    </row>
    <row r="58" spans="1:14" x14ac:dyDescent="0.3">
      <c r="A58" s="8">
        <f t="shared" si="28"/>
        <v>60</v>
      </c>
      <c r="B58" s="8">
        <v>0.6</v>
      </c>
      <c r="C58" s="11">
        <f t="shared" si="20"/>
        <v>0.71309992409608169</v>
      </c>
      <c r="D58" s="8">
        <f t="shared" si="21"/>
        <v>202.06143790849671</v>
      </c>
      <c r="E58" s="11">
        <f t="shared" si="22"/>
        <v>-6.7376214437576314</v>
      </c>
      <c r="F58" s="8">
        <f t="shared" si="23"/>
        <v>11.584</v>
      </c>
      <c r="I58" s="8">
        <f t="shared" si="29"/>
        <v>60</v>
      </c>
      <c r="J58" s="8">
        <v>0.6</v>
      </c>
      <c r="K58" s="11">
        <f t="shared" si="24"/>
        <v>0.7061200596495798</v>
      </c>
      <c r="L58" s="8">
        <f t="shared" si="25"/>
        <v>614.12</v>
      </c>
      <c r="M58" s="11">
        <f t="shared" si="26"/>
        <v>-2.6166276355884794</v>
      </c>
      <c r="N58" s="8">
        <f t="shared" si="27"/>
        <v>48.481200000000001</v>
      </c>
    </row>
    <row r="59" spans="1:14" x14ac:dyDescent="0.3">
      <c r="A59" s="8">
        <f t="shared" si="28"/>
        <v>70</v>
      </c>
      <c r="B59" s="8">
        <v>0.7</v>
      </c>
      <c r="C59" s="11">
        <f t="shared" si="20"/>
        <v>0.71205194115604598</v>
      </c>
      <c r="D59" s="8">
        <f t="shared" si="21"/>
        <v>203.29607843137254</v>
      </c>
      <c r="E59" s="11">
        <f t="shared" si="22"/>
        <v>-6.3276322220043264</v>
      </c>
      <c r="F59" s="8">
        <f t="shared" si="23"/>
        <v>11.663</v>
      </c>
      <c r="I59" s="8">
        <f t="shared" si="29"/>
        <v>70</v>
      </c>
      <c r="J59" s="8">
        <v>0.7</v>
      </c>
      <c r="K59" s="11">
        <f t="shared" si="24"/>
        <v>0.70531414889022193</v>
      </c>
      <c r="L59" s="8">
        <f t="shared" si="25"/>
        <v>700.14</v>
      </c>
      <c r="M59" s="11">
        <f t="shared" si="26"/>
        <v>-0.99853379797934239</v>
      </c>
      <c r="N59" s="8">
        <f t="shared" si="27"/>
        <v>49.163400000000003</v>
      </c>
    </row>
    <row r="60" spans="1:14" x14ac:dyDescent="0.3">
      <c r="A60" s="8">
        <f t="shared" si="28"/>
        <v>80</v>
      </c>
      <c r="B60" s="8">
        <v>0.8</v>
      </c>
      <c r="C60" s="11">
        <f t="shared" si="20"/>
        <v>0.71101661042015507</v>
      </c>
      <c r="D60" s="8">
        <f t="shared" si="21"/>
        <v>204.53071895424839</v>
      </c>
      <c r="E60" s="11">
        <f t="shared" si="22"/>
        <v>-5.9231598029283354</v>
      </c>
      <c r="F60" s="8">
        <f t="shared" si="23"/>
        <v>11.742000000000001</v>
      </c>
      <c r="I60" s="8">
        <f t="shared" si="29"/>
        <v>80</v>
      </c>
      <c r="J60" s="8">
        <v>0.8</v>
      </c>
      <c r="K60" s="11">
        <f t="shared" si="24"/>
        <v>0.70468460030528135</v>
      </c>
      <c r="L60" s="8">
        <f t="shared" si="25"/>
        <v>786.16000000000008</v>
      </c>
      <c r="M60" s="11">
        <f t="shared" si="26"/>
        <v>0.57526872340461588</v>
      </c>
      <c r="N60" s="8">
        <f t="shared" si="27"/>
        <v>49.845600000000005</v>
      </c>
    </row>
    <row r="61" spans="1:14" x14ac:dyDescent="0.3">
      <c r="A61" s="8">
        <f t="shared" si="28"/>
        <v>90</v>
      </c>
      <c r="B61" s="8">
        <v>0.9</v>
      </c>
      <c r="C61" s="11">
        <f t="shared" si="20"/>
        <v>0.70999370413981266</v>
      </c>
      <c r="D61" s="8">
        <f t="shared" si="21"/>
        <v>205.76535947712421</v>
      </c>
      <c r="E61" s="11">
        <f t="shared" si="22"/>
        <v>-5.52409357979296</v>
      </c>
      <c r="F61" s="8">
        <f t="shared" si="23"/>
        <v>11.821000000000002</v>
      </c>
      <c r="I61" s="8">
        <f t="shared" si="29"/>
        <v>90</v>
      </c>
      <c r="J61" s="8">
        <v>0.9</v>
      </c>
      <c r="K61" s="11">
        <f t="shared" si="24"/>
        <v>0.70417923197963717</v>
      </c>
      <c r="L61" s="8">
        <f t="shared" si="25"/>
        <v>872.18000000000006</v>
      </c>
      <c r="M61" s="11">
        <f t="shared" si="26"/>
        <v>2.106573923310568</v>
      </c>
      <c r="N61" s="8">
        <f t="shared" si="27"/>
        <v>50.527799999999999</v>
      </c>
    </row>
    <row r="62" spans="1:14" x14ac:dyDescent="0.3">
      <c r="A62" s="8">
        <f t="shared" si="28"/>
        <v>100</v>
      </c>
      <c r="B62" s="8">
        <v>1</v>
      </c>
      <c r="C62" s="11">
        <f t="shared" si="20"/>
        <v>0.70898299999999992</v>
      </c>
      <c r="D62" s="8">
        <f t="shared" si="21"/>
        <v>207</v>
      </c>
      <c r="E62" s="11">
        <f t="shared" si="22"/>
        <v>-5.1303258829815679</v>
      </c>
      <c r="F62" s="8">
        <f t="shared" si="23"/>
        <v>11.9</v>
      </c>
      <c r="I62" s="8">
        <f t="shared" si="29"/>
        <v>100</v>
      </c>
      <c r="J62" s="8">
        <v>1</v>
      </c>
      <c r="K62" s="11">
        <f t="shared" si="24"/>
        <v>0.70376459999999996</v>
      </c>
      <c r="L62" s="8">
        <f t="shared" si="25"/>
        <v>958.2</v>
      </c>
      <c r="M62" s="11">
        <f t="shared" si="26"/>
        <v>3.5970802008429281</v>
      </c>
      <c r="N62" s="8">
        <f t="shared" si="27"/>
        <v>51.21</v>
      </c>
    </row>
  </sheetData>
  <mergeCells count="1">
    <mergeCell ref="A2:F2"/>
  </mergeCells>
  <phoneticPr fontId="2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MIXING EQUATIONS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2023-06-13T13:34:52Z</dcterms:modified>
</cp:coreProperties>
</file>